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60" yWindow="75" windowWidth="11340" windowHeight="6285"/>
  </bookViews>
  <sheets>
    <sheet name="Heart Attacks" sheetId="1" r:id="rId1"/>
    <sheet name="Smoking and Gender" sheetId="4" r:id="rId2"/>
    <sheet name="Extra Sheet" sheetId="6" r:id="rId3"/>
  </sheets>
  <calcPr calcId="145621"/>
</workbook>
</file>

<file path=xl/calcChain.xml><?xml version="1.0" encoding="utf-8"?>
<calcChain xmlns="http://schemas.openxmlformats.org/spreadsheetml/2006/main">
  <c r="C18" i="4" l="1"/>
  <c r="D25" i="1"/>
  <c r="C25" i="1"/>
  <c r="D24" i="1"/>
  <c r="C24" i="1"/>
  <c r="E55" i="4"/>
  <c r="D55" i="4"/>
  <c r="C55" i="4"/>
  <c r="E54" i="4"/>
  <c r="D54" i="4"/>
  <c r="C54" i="4"/>
  <c r="C50" i="4"/>
  <c r="D50" i="4"/>
  <c r="E50" i="4"/>
  <c r="F50" i="4"/>
  <c r="F49" i="4"/>
  <c r="F48" i="4"/>
  <c r="C12" i="1"/>
  <c r="C11" i="1"/>
  <c r="C10" i="1"/>
  <c r="C9" i="1"/>
  <c r="C5" i="1"/>
  <c r="D5" i="1"/>
  <c r="E5" i="1" s="1"/>
  <c r="E6" i="1"/>
  <c r="E4" i="1"/>
  <c r="E36" i="4"/>
  <c r="E37" i="4" s="1"/>
  <c r="D36" i="4"/>
  <c r="C36" i="4"/>
  <c r="E35" i="4"/>
  <c r="D35" i="4"/>
  <c r="F35" i="4" s="1"/>
  <c r="C35" i="4"/>
  <c r="C37" i="4"/>
  <c r="F37" i="4" s="1"/>
  <c r="D37" i="4"/>
  <c r="F36" i="4"/>
  <c r="C27" i="4"/>
  <c r="D28" i="4" s="1"/>
  <c r="C28" i="4"/>
  <c r="C29" i="4"/>
  <c r="C24" i="4"/>
  <c r="C25" i="4"/>
  <c r="C30" i="4"/>
  <c r="C26" i="4"/>
  <c r="D25" i="4"/>
  <c r="C15" i="4"/>
  <c r="C16" i="4"/>
  <c r="C17" i="4"/>
  <c r="D16" i="4" s="1"/>
  <c r="C19" i="4"/>
  <c r="C20" i="4"/>
  <c r="D19" i="4" s="1"/>
  <c r="C10" i="4"/>
  <c r="F10" i="4" s="1"/>
  <c r="D10" i="4"/>
  <c r="E10" i="4"/>
  <c r="F9" i="4"/>
  <c r="F8" i="4"/>
</calcChain>
</file>

<file path=xl/sharedStrings.xml><?xml version="1.0" encoding="utf-8"?>
<sst xmlns="http://schemas.openxmlformats.org/spreadsheetml/2006/main" count="70" uniqueCount="45">
  <si>
    <t>Col Total</t>
  </si>
  <si>
    <t>Row Total</t>
  </si>
  <si>
    <t>Heart Attack Within 4 Year Study Period (H)</t>
  </si>
  <si>
    <t>No Heart Attack Within 4 Year Study Period (H')</t>
  </si>
  <si>
    <t>Parent Heart Attack Before Age 60 (R)</t>
  </si>
  <si>
    <t>No Parent Heart Attack Before Age 60 (R')</t>
  </si>
  <si>
    <t>Empirical Probabilities</t>
  </si>
  <si>
    <t>Male (M)</t>
  </si>
  <si>
    <t>Female (F)</t>
  </si>
  <si>
    <t>Never Smoked (N)</t>
  </si>
  <si>
    <t>Current Smoker (C)</t>
  </si>
  <si>
    <t>Joint Probabilities</t>
  </si>
  <si>
    <t>Some Empirical Probabilities</t>
  </si>
  <si>
    <t>Former Smoker (R)</t>
  </si>
  <si>
    <t>Sum is P(F)</t>
  </si>
  <si>
    <t>Sum is P(M)</t>
  </si>
  <si>
    <t>Table of Relative Frequencies (f/n)</t>
  </si>
  <si>
    <t>Contingency Table</t>
  </si>
  <si>
    <t>Complementary events sum to unity.</t>
  </si>
  <si>
    <t>All the joint events sum to unity.</t>
  </si>
  <si>
    <t>Expected Frequencies Assuming Independence</t>
  </si>
  <si>
    <t>Table of Observed Frequencies</t>
  </si>
  <si>
    <t>Table of Expected Frequencies</t>
  </si>
  <si>
    <t>Smoking and Gender for Persons Aged 65 and Over</t>
  </si>
  <si>
    <t>Heredity and Heart Risk for Women</t>
  </si>
  <si>
    <r>
      <t>P(N)</t>
    </r>
    <r>
      <rPr>
        <sz val="9"/>
        <rFont val="Arial"/>
        <family val="2"/>
      </rPr>
      <t xml:space="preserve"> = 13597/25872</t>
    </r>
  </si>
  <si>
    <r>
      <t>P(R)</t>
    </r>
    <r>
      <rPr>
        <sz val="9"/>
        <rFont val="Arial"/>
        <family val="2"/>
      </rPr>
      <t xml:space="preserve"> = 7948/25872</t>
    </r>
  </si>
  <si>
    <r>
      <t>P(C)</t>
    </r>
    <r>
      <rPr>
        <sz val="9"/>
        <rFont val="Arial"/>
        <family val="2"/>
      </rPr>
      <t xml:space="preserve"> = 4327/25872</t>
    </r>
  </si>
  <si>
    <r>
      <t>P(N|M)</t>
    </r>
    <r>
      <rPr>
        <sz val="9"/>
        <rFont val="Arial"/>
        <family val="2"/>
      </rPr>
      <t xml:space="preserve"> = 3160/10567</t>
    </r>
  </si>
  <si>
    <r>
      <t>P(R|M)</t>
    </r>
    <r>
      <rPr>
        <sz val="9"/>
        <rFont val="Arial"/>
        <family val="2"/>
      </rPr>
      <t xml:space="preserve"> = 5087/10567</t>
    </r>
  </si>
  <si>
    <r>
      <t>P(C|M)</t>
    </r>
    <r>
      <rPr>
        <sz val="9"/>
        <rFont val="Arial"/>
        <family val="2"/>
      </rPr>
      <t xml:space="preserve"> = 2320/10567</t>
    </r>
  </si>
  <si>
    <r>
      <t>P(M and N)</t>
    </r>
    <r>
      <rPr>
        <sz val="9"/>
        <rFont val="Arial"/>
        <family val="2"/>
      </rPr>
      <t xml:space="preserve"> = 3160/25872</t>
    </r>
  </si>
  <si>
    <r>
      <t>P(M and R)</t>
    </r>
    <r>
      <rPr>
        <sz val="9"/>
        <rFont val="Arial"/>
        <family val="2"/>
      </rPr>
      <t xml:space="preserve"> = 5087/25872</t>
    </r>
  </si>
  <si>
    <r>
      <t>P(M and C)</t>
    </r>
    <r>
      <rPr>
        <sz val="9"/>
        <rFont val="Arial"/>
        <family val="2"/>
      </rPr>
      <t xml:space="preserve"> = 2320/25872</t>
    </r>
  </si>
  <si>
    <r>
      <t>P(F and N)</t>
    </r>
    <r>
      <rPr>
        <sz val="9"/>
        <rFont val="Arial"/>
        <family val="2"/>
      </rPr>
      <t xml:space="preserve"> = 10437/25872</t>
    </r>
  </si>
  <si>
    <r>
      <t>P(F and R)</t>
    </r>
    <r>
      <rPr>
        <sz val="9"/>
        <rFont val="Arial"/>
        <family val="2"/>
      </rPr>
      <t xml:space="preserve"> = 2861/25872</t>
    </r>
  </si>
  <si>
    <r>
      <t>P(F and C)</t>
    </r>
    <r>
      <rPr>
        <sz val="9"/>
        <rFont val="Arial"/>
        <family val="2"/>
      </rPr>
      <t xml:space="preserve"> = 2007/25872</t>
    </r>
  </si>
  <si>
    <r>
      <t>P(H)</t>
    </r>
    <r>
      <rPr>
        <sz val="9"/>
        <rFont val="Arial"/>
        <family val="2"/>
      </rPr>
      <t xml:space="preserve"> = 274/117156</t>
    </r>
  </si>
  <si>
    <r>
      <t>P(H')</t>
    </r>
    <r>
      <rPr>
        <sz val="9"/>
        <rFont val="Arial"/>
        <family val="2"/>
      </rPr>
      <t xml:space="preserve"> = 116882/117156</t>
    </r>
  </si>
  <si>
    <r>
      <t>P(H|R)</t>
    </r>
    <r>
      <rPr>
        <sz val="9"/>
        <rFont val="Arial"/>
        <family val="2"/>
      </rPr>
      <t xml:space="preserve"> = 133/31101</t>
    </r>
  </si>
  <si>
    <r>
      <t>P(H|R')</t>
    </r>
    <r>
      <rPr>
        <sz val="9"/>
        <rFont val="Arial"/>
        <family val="2"/>
      </rPr>
      <t xml:space="preserve"> = 141/86055</t>
    </r>
  </si>
  <si>
    <r>
      <t>Parent Heart Attack Before Age 60 (</t>
    </r>
    <r>
      <rPr>
        <sz val="9"/>
        <color indexed="8"/>
        <rFont val="Arial"/>
        <family val="2"/>
      </rPr>
      <t>R</t>
    </r>
    <r>
      <rPr>
        <i/>
        <sz val="9"/>
        <color indexed="8"/>
        <rFont val="Arial"/>
        <family val="2"/>
      </rPr>
      <t>)</t>
    </r>
  </si>
  <si>
    <r>
      <t>No Parent Heart Attack Before Age 60 (</t>
    </r>
    <r>
      <rPr>
        <sz val="9"/>
        <color indexed="8"/>
        <rFont val="Arial"/>
        <family val="2"/>
      </rPr>
      <t>R'</t>
    </r>
    <r>
      <rPr>
        <i/>
        <sz val="9"/>
        <color indexed="8"/>
        <rFont val="Arial"/>
        <family val="2"/>
      </rPr>
      <t>)</t>
    </r>
  </si>
  <si>
    <r>
      <t>Heart Attack Within 4 Year Study Period (</t>
    </r>
    <r>
      <rPr>
        <sz val="9"/>
        <color indexed="8"/>
        <rFont val="Arial"/>
        <family val="2"/>
      </rPr>
      <t>H</t>
    </r>
    <r>
      <rPr>
        <i/>
        <sz val="9"/>
        <color indexed="8"/>
        <rFont val="Arial"/>
        <family val="2"/>
      </rPr>
      <t>)</t>
    </r>
  </si>
  <si>
    <r>
      <t>No Heart Attack Within 4 Year Study Period (</t>
    </r>
    <r>
      <rPr>
        <sz val="9"/>
        <color indexed="8"/>
        <rFont val="Arial"/>
        <family val="2"/>
      </rPr>
      <t>H'</t>
    </r>
    <r>
      <rPr>
        <i/>
        <sz val="9"/>
        <color indexed="8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</si>
</sst>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#,##0.000000"/>
  </numFmts>
  <fonts count="14" x14ac:knownFonts="1">
    <font>
      <sz val="10"/>
      <name val="Arial"/>
    </font>
    <font>
      <i/>
      <sz val="10"/>
      <color indexed="12"/>
      <name val="Arial"/>
      <family val="2"/>
    </font>
    <font>
      <sz val="9"/>
      <name val="Arial"/>
      <family val="2"/>
    </font>
    <font>
      <b/>
      <i/>
      <sz val="12"/>
      <color indexed="12"/>
      <name val="Arial"/>
      <family val="2"/>
    </font>
    <font>
      <i/>
      <sz val="10"/>
      <name val="Times New Roman"/>
      <family val="1"/>
    </font>
    <font>
      <i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i/>
      <sz val="10"/>
      <color theme="1"/>
      <name val="Arial"/>
      <family val="2"/>
    </font>
    <font>
      <b/>
      <sz val="10"/>
      <name val="Arial"/>
      <family val="2"/>
    </font>
    <font>
      <b/>
      <i/>
      <sz val="12"/>
      <color theme="8" tint="-0.499984740745262"/>
      <name val="Arial"/>
      <family val="2"/>
    </font>
    <font>
      <b/>
      <i/>
      <sz val="10"/>
      <color theme="8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3" fontId="2" fillId="0" borderId="0" xfId="0" applyNumberFormat="1" applyFont="1" applyAlignment="1" applyProtection="1">
      <alignment horizontal="center"/>
      <protection locked="0"/>
    </xf>
    <xf numFmtId="3" fontId="0" fillId="0" borderId="0" xfId="0" applyNumberFormat="1" applyAlignment="1" applyProtection="1">
      <alignment horizontal="center"/>
      <protection locked="0"/>
    </xf>
    <xf numFmtId="0" fontId="2" fillId="0" borderId="0" xfId="0" applyFont="1" applyFill="1" applyBorder="1" applyProtection="1"/>
    <xf numFmtId="0" fontId="2" fillId="0" borderId="0" xfId="0" applyFont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3" fontId="2" fillId="0" borderId="0" xfId="0" applyNumberFormat="1" applyFont="1" applyAlignment="1" applyProtection="1">
      <alignment horizontal="center"/>
    </xf>
    <xf numFmtId="0" fontId="1" fillId="0" borderId="2" xfId="0" applyFont="1" applyBorder="1" applyProtection="1"/>
    <xf numFmtId="0" fontId="0" fillId="0" borderId="3" xfId="0" applyBorder="1" applyProtection="1"/>
    <xf numFmtId="0" fontId="5" fillId="0" borderId="4" xfId="0" applyFont="1" applyBorder="1" applyProtection="1"/>
    <xf numFmtId="164" fontId="2" fillId="0" borderId="5" xfId="0" applyNumberFormat="1" applyFont="1" applyBorder="1" applyAlignment="1" applyProtection="1">
      <alignment horizontal="center"/>
    </xf>
    <xf numFmtId="0" fontId="5" fillId="0" borderId="6" xfId="0" applyFont="1" applyBorder="1" applyProtection="1"/>
    <xf numFmtId="164" fontId="2" fillId="0" borderId="7" xfId="0" applyNumberFormat="1" applyFont="1" applyBorder="1" applyAlignment="1" applyProtection="1">
      <alignment horizontal="center"/>
    </xf>
    <xf numFmtId="0" fontId="0" fillId="0" borderId="0" xfId="0" applyProtection="1"/>
    <xf numFmtId="4" fontId="2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3" fontId="2" fillId="0" borderId="0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Fill="1" applyBorder="1" applyAlignment="1" applyProtection="1">
      <alignment horizontal="center"/>
    </xf>
    <xf numFmtId="3" fontId="4" fillId="0" borderId="0" xfId="0" applyNumberFormat="1" applyFont="1" applyAlignment="1" applyProtection="1">
      <alignment horizontal="left"/>
    </xf>
    <xf numFmtId="3" fontId="0" fillId="0" borderId="0" xfId="0" applyNumberFormat="1" applyAlignment="1" applyProtection="1">
      <alignment horizontal="center"/>
    </xf>
    <xf numFmtId="0" fontId="0" fillId="0" borderId="0" xfId="0" applyBorder="1" applyProtection="1"/>
    <xf numFmtId="164" fontId="2" fillId="0" borderId="0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65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right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right" vertical="center" wrapText="1"/>
    </xf>
    <xf numFmtId="0" fontId="9" fillId="0" borderId="0" xfId="0" applyFont="1" applyFill="1" applyBorder="1" applyAlignment="1" applyProtection="1">
      <alignment horizontal="right"/>
    </xf>
    <xf numFmtId="0" fontId="9" fillId="0" borderId="0" xfId="0" applyFont="1" applyAlignment="1" applyProtection="1">
      <alignment horizontal="right"/>
    </xf>
    <xf numFmtId="0" fontId="5" fillId="0" borderId="0" xfId="0" applyFont="1" applyFill="1" applyBorder="1" applyAlignment="1" applyProtection="1">
      <alignment horizontal="center" vertical="center" wrapText="1"/>
    </xf>
    <xf numFmtId="0" fontId="10" fillId="0" borderId="2" xfId="0" applyFont="1" applyBorder="1" applyProtection="1"/>
    <xf numFmtId="0" fontId="5" fillId="0" borderId="0" xfId="0" applyFont="1" applyFill="1" applyBorder="1" applyAlignment="1" applyProtection="1">
      <alignment horizontal="right" vertical="center" wrapText="1"/>
    </xf>
    <xf numFmtId="0" fontId="11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13" fillId="0" borderId="0" xfId="0" applyFont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13</xdr:row>
      <xdr:rowOff>47625</xdr:rowOff>
    </xdr:from>
    <xdr:to>
      <xdr:col>3</xdr:col>
      <xdr:colOff>19050</xdr:colOff>
      <xdr:row>14</xdr:row>
      <xdr:rowOff>142875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266700" y="3362325"/>
          <a:ext cx="26955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Source: 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Science News</a:t>
          </a: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, Dec. 1, 1984, V 126, N 22, p. 351. </a:t>
          </a:r>
        </a:p>
      </xdr:txBody>
    </xdr:sp>
    <xdr:clientData/>
  </xdr:twoCellAnchor>
  <xdr:twoCellAnchor>
    <xdr:from>
      <xdr:col>3</xdr:col>
      <xdr:colOff>457199</xdr:colOff>
      <xdr:row>7</xdr:row>
      <xdr:rowOff>9525</xdr:rowOff>
    </xdr:from>
    <xdr:to>
      <xdr:col>8</xdr:col>
      <xdr:colOff>161925</xdr:colOff>
      <xdr:row>14</xdr:row>
      <xdr:rowOff>85725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3400424" y="2324100"/>
          <a:ext cx="3648076" cy="12382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Interpretation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If these were independent events, then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P(H|R)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=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P(H)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.  However, the data show that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  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P(H | R)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¹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P(H)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,  i.e.,  0.004276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¹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0.002339.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Therefore, the events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H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and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R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are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not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independent.  Women whose parent had a heart attack before 60 face a risk 2.6 times the risk of women whose parents did not have a heart attack before age 60 (0.004276/ 0.001638).</a:t>
          </a:r>
        </a:p>
      </xdr:txBody>
    </xdr:sp>
    <xdr:clientData/>
  </xdr:twoCellAnchor>
  <xdr:twoCellAnchor>
    <xdr:from>
      <xdr:col>3</xdr:col>
      <xdr:colOff>428624</xdr:colOff>
      <xdr:row>15</xdr:row>
      <xdr:rowOff>57150</xdr:rowOff>
    </xdr:from>
    <xdr:to>
      <xdr:col>7</xdr:col>
      <xdr:colOff>533399</xdr:colOff>
      <xdr:row>20</xdr:row>
      <xdr:rowOff>38100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3371849" y="3695700"/>
          <a:ext cx="34385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Comment</a:t>
          </a:r>
          <a:r>
            <a:rPr lang="en-US" sz="1100" b="0" i="0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Because heart attack risk is low, any differences between patient groups will be hard to detect without a very large sample.  In this example, the sample sizes are huge, so any difference is proof of non-independence.</a:t>
          </a:r>
        </a:p>
      </xdr:txBody>
    </xdr:sp>
    <xdr:clientData/>
  </xdr:twoCellAnchor>
  <xdr:twoCellAnchor>
    <xdr:from>
      <xdr:col>1</xdr:col>
      <xdr:colOff>219075</xdr:colOff>
      <xdr:row>28</xdr:row>
      <xdr:rowOff>114300</xdr:rowOff>
    </xdr:from>
    <xdr:to>
      <xdr:col>4</xdr:col>
      <xdr:colOff>657225</xdr:colOff>
      <xdr:row>39</xdr:row>
      <xdr:rowOff>9524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447675" y="6629400"/>
          <a:ext cx="4543425" cy="167639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Interpretation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Under the assumption of independence, the expected frequency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ij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for row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and column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j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is the product of the respective row and column total divided by the sample size: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ij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=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i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x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j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/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n</a:t>
          </a: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In this example, the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ij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are rounded to integers for purposes of clarity: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11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= 274 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</a:rPr>
            <a:t>´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31101 / 117156 = 72.74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12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= 274 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</a:rPr>
            <a:t>´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86055 / 117156 = 201.26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21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= 116882 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</a:rPr>
            <a:t>´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31101 / 117156 = 31028.26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22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= 116882 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</a:rPr>
            <a:t>´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86055 / 117156 = 85853.74</a:t>
          </a:r>
        </a:p>
      </xdr:txBody>
    </xdr:sp>
    <xdr:clientData/>
  </xdr:twoCellAnchor>
  <xdr:twoCellAnchor>
    <xdr:from>
      <xdr:col>2</xdr:col>
      <xdr:colOff>771525</xdr:colOff>
      <xdr:row>27</xdr:row>
      <xdr:rowOff>28575</xdr:rowOff>
    </xdr:from>
    <xdr:to>
      <xdr:col>2</xdr:col>
      <xdr:colOff>1209675</xdr:colOff>
      <xdr:row>28</xdr:row>
      <xdr:rowOff>85725</xdr:rowOff>
    </xdr:to>
    <xdr:sp macro="" textlink="">
      <xdr:nvSpPr>
        <xdr:cNvPr id="1042" name="AutoShape 8"/>
        <xdr:cNvSpPr>
          <a:spLocks noChangeArrowheads="1"/>
        </xdr:cNvSpPr>
      </xdr:nvSpPr>
      <xdr:spPr bwMode="auto">
        <a:xfrm>
          <a:off x="2457450" y="6381750"/>
          <a:ext cx="438150" cy="219075"/>
        </a:xfrm>
        <a:prstGeom prst="up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152400</xdr:colOff>
      <xdr:row>2</xdr:row>
      <xdr:rowOff>133350</xdr:rowOff>
    </xdr:from>
    <xdr:to>
      <xdr:col>8</xdr:col>
      <xdr:colOff>333124</xdr:colOff>
      <xdr:row>5</xdr:row>
      <xdr:rowOff>190306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10175" y="485775"/>
          <a:ext cx="2009524" cy="1552381"/>
        </a:xfrm>
        <a:prstGeom prst="rect">
          <a:avLst/>
        </a:prstGeom>
      </xdr:spPr>
    </xdr:pic>
    <xdr:clientData/>
  </xdr:twoCellAnchor>
  <xdr:twoCellAnchor>
    <xdr:from>
      <xdr:col>5</xdr:col>
      <xdr:colOff>85725</xdr:colOff>
      <xdr:row>29</xdr:row>
      <xdr:rowOff>19050</xdr:rowOff>
    </xdr:from>
    <xdr:to>
      <xdr:col>8</xdr:col>
      <xdr:colOff>400050</xdr:colOff>
      <xdr:row>38</xdr:row>
      <xdr:rowOff>9525</xdr:rowOff>
    </xdr:to>
    <xdr:sp macro="" textlink="">
      <xdr:nvSpPr>
        <xdr:cNvPr id="12" name="Text Box 26"/>
        <xdr:cNvSpPr txBox="1">
          <a:spLocks noChangeArrowheads="1"/>
        </xdr:cNvSpPr>
      </xdr:nvSpPr>
      <xdr:spPr bwMode="auto">
        <a:xfrm>
          <a:off x="5143500" y="6696075"/>
          <a:ext cx="2143125" cy="14478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Note: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In Unit 15, you will see how to perform a </a:t>
          </a:r>
          <a:r>
            <a:rPr lang="en-US" sz="1100" b="0" i="1" u="none" strike="noStrike" baseline="0">
              <a:solidFill>
                <a:srgbClr val="0000FF"/>
              </a:solidFill>
              <a:latin typeface="Times New Roman"/>
              <a:cs typeface="Times New Roman"/>
            </a:rPr>
            <a:t>chi-square test for independence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that considers sample size and sample variation in a contingency table with smaller samples.  That test is based on comparing actual and expected frequencies in a contingency table. 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228599</xdr:colOff>
      <xdr:row>10</xdr:row>
      <xdr:rowOff>104776</xdr:rowOff>
    </xdr:from>
    <xdr:to>
      <xdr:col>2</xdr:col>
      <xdr:colOff>476249</xdr:colOff>
      <xdr:row>11</xdr:row>
      <xdr:rowOff>161926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28599" y="1952626"/>
          <a:ext cx="19907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Source</a:t>
          </a: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Statistical Abstract of the U.S</a:t>
          </a: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 </a:t>
          </a:r>
        </a:p>
      </xdr:txBody>
    </xdr:sp>
    <xdr:clientData/>
  </xdr:twoCellAnchor>
  <xdr:twoCellAnchor>
    <xdr:from>
      <xdr:col>3</xdr:col>
      <xdr:colOff>85725</xdr:colOff>
      <xdr:row>14</xdr:row>
      <xdr:rowOff>28575</xdr:rowOff>
    </xdr:from>
    <xdr:to>
      <xdr:col>3</xdr:col>
      <xdr:colOff>161925</xdr:colOff>
      <xdr:row>16</xdr:row>
      <xdr:rowOff>142875</xdr:rowOff>
    </xdr:to>
    <xdr:sp macro="" textlink="">
      <xdr:nvSpPr>
        <xdr:cNvPr id="2083" name="AutoShape 3"/>
        <xdr:cNvSpPr>
          <a:spLocks/>
        </xdr:cNvSpPr>
      </xdr:nvSpPr>
      <xdr:spPr bwMode="auto">
        <a:xfrm>
          <a:off x="3086100" y="2600325"/>
          <a:ext cx="76200" cy="438150"/>
        </a:xfrm>
        <a:prstGeom prst="rightBrace">
          <a:avLst>
            <a:gd name="adj1" fmla="val 4791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85725</xdr:colOff>
      <xdr:row>17</xdr:row>
      <xdr:rowOff>47625</xdr:rowOff>
    </xdr:from>
    <xdr:to>
      <xdr:col>3</xdr:col>
      <xdr:colOff>161925</xdr:colOff>
      <xdr:row>19</xdr:row>
      <xdr:rowOff>161925</xdr:rowOff>
    </xdr:to>
    <xdr:sp macro="" textlink="">
      <xdr:nvSpPr>
        <xdr:cNvPr id="2084" name="AutoShape 4"/>
        <xdr:cNvSpPr>
          <a:spLocks/>
        </xdr:cNvSpPr>
      </xdr:nvSpPr>
      <xdr:spPr bwMode="auto">
        <a:xfrm>
          <a:off x="3086100" y="3105150"/>
          <a:ext cx="76200" cy="438150"/>
        </a:xfrm>
        <a:prstGeom prst="rightBrace">
          <a:avLst>
            <a:gd name="adj1" fmla="val 4791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85725</xdr:colOff>
      <xdr:row>23</xdr:row>
      <xdr:rowOff>28575</xdr:rowOff>
    </xdr:from>
    <xdr:to>
      <xdr:col>3</xdr:col>
      <xdr:colOff>161925</xdr:colOff>
      <xdr:row>25</xdr:row>
      <xdr:rowOff>142875</xdr:rowOff>
    </xdr:to>
    <xdr:sp macro="" textlink="">
      <xdr:nvSpPr>
        <xdr:cNvPr id="2085" name="AutoShape 5"/>
        <xdr:cNvSpPr>
          <a:spLocks/>
        </xdr:cNvSpPr>
      </xdr:nvSpPr>
      <xdr:spPr bwMode="auto">
        <a:xfrm>
          <a:off x="3086100" y="4095750"/>
          <a:ext cx="76200" cy="438150"/>
        </a:xfrm>
        <a:prstGeom prst="rightBrace">
          <a:avLst>
            <a:gd name="adj1" fmla="val 4791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85725</xdr:colOff>
      <xdr:row>26</xdr:row>
      <xdr:rowOff>28575</xdr:rowOff>
    </xdr:from>
    <xdr:to>
      <xdr:col>3</xdr:col>
      <xdr:colOff>161925</xdr:colOff>
      <xdr:row>28</xdr:row>
      <xdr:rowOff>142875</xdr:rowOff>
    </xdr:to>
    <xdr:sp macro="" textlink="">
      <xdr:nvSpPr>
        <xdr:cNvPr id="2086" name="AutoShape 6"/>
        <xdr:cNvSpPr>
          <a:spLocks/>
        </xdr:cNvSpPr>
      </xdr:nvSpPr>
      <xdr:spPr bwMode="auto">
        <a:xfrm>
          <a:off x="3086100" y="4581525"/>
          <a:ext cx="76200" cy="438150"/>
        </a:xfrm>
        <a:prstGeom prst="rightBrace">
          <a:avLst>
            <a:gd name="adj1" fmla="val 4791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400050</xdr:colOff>
      <xdr:row>13</xdr:row>
      <xdr:rowOff>76200</xdr:rowOff>
    </xdr:from>
    <xdr:to>
      <xdr:col>6</xdr:col>
      <xdr:colOff>76200</xdr:colOff>
      <xdr:row>19</xdr:row>
      <xdr:rowOff>76200</xdr:rowOff>
    </xdr:to>
    <xdr:sp macro="" textlink="">
      <xdr:nvSpPr>
        <xdr:cNvPr id="2057" name="Text Box 9"/>
        <xdr:cNvSpPr txBox="1">
          <a:spLocks noChangeArrowheads="1"/>
        </xdr:cNvSpPr>
      </xdr:nvSpPr>
      <xdr:spPr bwMode="auto">
        <a:xfrm>
          <a:off x="4657725" y="2476500"/>
          <a:ext cx="1790700" cy="9810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Note: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Smoking is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not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independent of gender because</a:t>
          </a:r>
        </a:p>
        <a:p>
          <a:pPr algn="ctr" rtl="0">
            <a:defRPr sz="1000"/>
          </a:pP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P(N | M)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¹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P(N)</a:t>
          </a:r>
          <a:endParaRPr lang="en-US" sz="1100" b="0" i="0" u="none" strike="noStrike" baseline="0">
            <a:solidFill>
              <a:sysClr val="windowText" lastClr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P(R | M)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¹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P(R)</a:t>
          </a:r>
          <a:endParaRPr lang="en-US" sz="1100" b="0" i="0" u="none" strike="noStrike" baseline="0">
            <a:solidFill>
              <a:sysClr val="windowText" lastClr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P(C | M)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¹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P(C)</a:t>
          </a:r>
        </a:p>
      </xdr:txBody>
    </xdr:sp>
    <xdr:clientData/>
  </xdr:twoCellAnchor>
  <xdr:twoCellAnchor>
    <xdr:from>
      <xdr:col>2</xdr:col>
      <xdr:colOff>1000125</xdr:colOff>
      <xdr:row>39</xdr:row>
      <xdr:rowOff>47625</xdr:rowOff>
    </xdr:from>
    <xdr:to>
      <xdr:col>4</xdr:col>
      <xdr:colOff>1057275</xdr:colOff>
      <xdr:row>43</xdr:row>
      <xdr:rowOff>47625</xdr:rowOff>
    </xdr:to>
    <xdr:sp macro="" textlink="">
      <xdr:nvSpPr>
        <xdr:cNvPr id="2058" name="Text Box 10"/>
        <xdr:cNvSpPr txBox="1">
          <a:spLocks noChangeArrowheads="1"/>
        </xdr:cNvSpPr>
      </xdr:nvSpPr>
      <xdr:spPr bwMode="auto">
        <a:xfrm>
          <a:off x="2743200" y="6838950"/>
          <a:ext cx="25717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Note: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Dividing every frequency by the table total yields </a:t>
          </a:r>
          <a:r>
            <a:rPr lang="en-US" sz="1100" b="0" i="1" u="none" strike="noStrike" baseline="0">
              <a:solidFill>
                <a:srgbClr val="0000FF"/>
              </a:solidFill>
              <a:latin typeface="Times New Roman"/>
              <a:cs typeface="Times New Roman"/>
            </a:rPr>
            <a:t>empirical probabilities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  We can use these to verify the joint probabilities</a:t>
          </a:r>
          <a:r>
            <a:rPr lang="en-U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 </a:t>
          </a:r>
        </a:p>
      </xdr:txBody>
    </xdr:sp>
    <xdr:clientData/>
  </xdr:twoCellAnchor>
  <xdr:twoCellAnchor>
    <xdr:from>
      <xdr:col>3</xdr:col>
      <xdr:colOff>581025</xdr:colOff>
      <xdr:row>37</xdr:row>
      <xdr:rowOff>85725</xdr:rowOff>
    </xdr:from>
    <xdr:to>
      <xdr:col>3</xdr:col>
      <xdr:colOff>952500</xdr:colOff>
      <xdr:row>38</xdr:row>
      <xdr:rowOff>133350</xdr:rowOff>
    </xdr:to>
    <xdr:sp macro="" textlink="">
      <xdr:nvSpPr>
        <xdr:cNvPr id="2089" name="AutoShape 11"/>
        <xdr:cNvSpPr>
          <a:spLocks noChangeArrowheads="1"/>
        </xdr:cNvSpPr>
      </xdr:nvSpPr>
      <xdr:spPr bwMode="auto">
        <a:xfrm>
          <a:off x="3581400" y="6553200"/>
          <a:ext cx="371475" cy="209550"/>
        </a:xfrm>
        <a:prstGeom prst="upArrow">
          <a:avLst>
            <a:gd name="adj1" fmla="val 50000"/>
            <a:gd name="adj2" fmla="val 25000"/>
          </a:avLst>
        </a:prstGeom>
        <a:solidFill>
          <a:srgbClr val="558ED5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1181100</xdr:colOff>
      <xdr:row>15</xdr:row>
      <xdr:rowOff>66675</xdr:rowOff>
    </xdr:from>
    <xdr:to>
      <xdr:col>4</xdr:col>
      <xdr:colOff>171450</xdr:colOff>
      <xdr:row>17</xdr:row>
      <xdr:rowOff>66675</xdr:rowOff>
    </xdr:to>
    <xdr:sp macro="" textlink="">
      <xdr:nvSpPr>
        <xdr:cNvPr id="2090" name="AutoShape 12"/>
        <xdr:cNvSpPr>
          <a:spLocks noChangeArrowheads="1"/>
        </xdr:cNvSpPr>
      </xdr:nvSpPr>
      <xdr:spPr bwMode="auto">
        <a:xfrm>
          <a:off x="4181475" y="2800350"/>
          <a:ext cx="247650" cy="323850"/>
        </a:xfrm>
        <a:prstGeom prst="left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66674</xdr:colOff>
      <xdr:row>1</xdr:row>
      <xdr:rowOff>95250</xdr:rowOff>
    </xdr:from>
    <xdr:to>
      <xdr:col>3</xdr:col>
      <xdr:colOff>1181100</xdr:colOff>
      <xdr:row>4</xdr:row>
      <xdr:rowOff>19050</xdr:rowOff>
    </xdr:to>
    <xdr:sp macro="" textlink="">
      <xdr:nvSpPr>
        <xdr:cNvPr id="2061" name="Text Box 13"/>
        <xdr:cNvSpPr txBox="1">
          <a:spLocks noChangeArrowheads="1"/>
        </xdr:cNvSpPr>
      </xdr:nvSpPr>
      <xdr:spPr bwMode="auto">
        <a:xfrm>
          <a:off x="352424" y="285750"/>
          <a:ext cx="3829051" cy="495300"/>
        </a:xfrm>
        <a:prstGeom prst="rect">
          <a:avLst/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Objective</a:t>
          </a:r>
          <a:r>
            <a:rPr lang="en-US" sz="1100" b="0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To demonstrate how empirical probabilities from a contingency table can be used to test for statistical independence. </a:t>
          </a:r>
        </a:p>
      </xdr:txBody>
    </xdr:sp>
    <xdr:clientData/>
  </xdr:twoCellAnchor>
  <xdr:twoCellAnchor>
    <xdr:from>
      <xdr:col>3</xdr:col>
      <xdr:colOff>571500</xdr:colOff>
      <xdr:row>11</xdr:row>
      <xdr:rowOff>180975</xdr:rowOff>
    </xdr:from>
    <xdr:to>
      <xdr:col>3</xdr:col>
      <xdr:colOff>676275</xdr:colOff>
      <xdr:row>14</xdr:row>
      <xdr:rowOff>114300</xdr:rowOff>
    </xdr:to>
    <xdr:sp macro="" textlink="">
      <xdr:nvSpPr>
        <xdr:cNvPr id="2092" name="Line 15"/>
        <xdr:cNvSpPr>
          <a:spLocks noChangeShapeType="1"/>
        </xdr:cNvSpPr>
      </xdr:nvSpPr>
      <xdr:spPr bwMode="auto">
        <a:xfrm flipH="1">
          <a:off x="3571875" y="2219325"/>
          <a:ext cx="104775" cy="466725"/>
        </a:xfrm>
        <a:prstGeom prst="line">
          <a:avLst/>
        </a:prstGeom>
        <a:noFill/>
        <a:ln w="12700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762000</xdr:colOff>
      <xdr:row>11</xdr:row>
      <xdr:rowOff>171450</xdr:rowOff>
    </xdr:from>
    <xdr:to>
      <xdr:col>3</xdr:col>
      <xdr:colOff>847725</xdr:colOff>
      <xdr:row>17</xdr:row>
      <xdr:rowOff>123825</xdr:rowOff>
    </xdr:to>
    <xdr:sp macro="" textlink="">
      <xdr:nvSpPr>
        <xdr:cNvPr id="2093" name="Line 16"/>
        <xdr:cNvSpPr>
          <a:spLocks noChangeShapeType="1"/>
        </xdr:cNvSpPr>
      </xdr:nvSpPr>
      <xdr:spPr bwMode="auto">
        <a:xfrm flipH="1">
          <a:off x="3762375" y="2209800"/>
          <a:ext cx="85725" cy="971550"/>
        </a:xfrm>
        <a:prstGeom prst="line">
          <a:avLst/>
        </a:prstGeom>
        <a:noFill/>
        <a:ln w="12700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895350</xdr:colOff>
      <xdr:row>29</xdr:row>
      <xdr:rowOff>123825</xdr:rowOff>
    </xdr:from>
    <xdr:to>
      <xdr:col>3</xdr:col>
      <xdr:colOff>9525</xdr:colOff>
      <xdr:row>30</xdr:row>
      <xdr:rowOff>47625</xdr:rowOff>
    </xdr:to>
    <xdr:sp macro="" textlink="">
      <xdr:nvSpPr>
        <xdr:cNvPr id="2094" name="Line 17"/>
        <xdr:cNvSpPr>
          <a:spLocks noChangeShapeType="1"/>
        </xdr:cNvSpPr>
      </xdr:nvSpPr>
      <xdr:spPr bwMode="auto">
        <a:xfrm flipH="1" flipV="1">
          <a:off x="2638425" y="5172075"/>
          <a:ext cx="371475" cy="95250"/>
        </a:xfrm>
        <a:prstGeom prst="line">
          <a:avLst/>
        </a:prstGeom>
        <a:noFill/>
        <a:ln w="12700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133351</xdr:colOff>
      <xdr:row>58</xdr:row>
      <xdr:rowOff>95251</xdr:rowOff>
    </xdr:from>
    <xdr:to>
      <xdr:col>4</xdr:col>
      <xdr:colOff>295276</xdr:colOff>
      <xdr:row>71</xdr:row>
      <xdr:rowOff>0</xdr:rowOff>
    </xdr:to>
    <xdr:sp macro="" textlink="">
      <xdr:nvSpPr>
        <xdr:cNvPr id="2074" name="Text Box 26"/>
        <xdr:cNvSpPr txBox="1">
          <a:spLocks noChangeArrowheads="1"/>
        </xdr:cNvSpPr>
      </xdr:nvSpPr>
      <xdr:spPr bwMode="auto">
        <a:xfrm>
          <a:off x="419101" y="9963151"/>
          <a:ext cx="4133850" cy="2009774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Interpretation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Under the assumption of independence, the expected frequency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ij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for row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and column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j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is the product of the respective row and column total divided by the sample size: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ij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=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i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x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j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/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n</a:t>
          </a: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In this example, the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ij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are rounded to integers for purposes of clarity: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11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= 10567 x 13597 / 25872 = 5,553.47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12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= 10567 x 7948 / 25872 = 3246.23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13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= 10567 x 4327 / 25872 = 1767.29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21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= 15305 x 13597 / 25872 = 8043.53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22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= 15305 x 7948 / 25872 = 4701.77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23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= 15305 x 4327 / 25872 = 2559.71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952500</xdr:colOff>
      <xdr:row>56</xdr:row>
      <xdr:rowOff>114300</xdr:rowOff>
    </xdr:from>
    <xdr:to>
      <xdr:col>3</xdr:col>
      <xdr:colOff>142875</xdr:colOff>
      <xdr:row>58</xdr:row>
      <xdr:rowOff>28575</xdr:rowOff>
    </xdr:to>
    <xdr:sp macro="" textlink="">
      <xdr:nvSpPr>
        <xdr:cNvPr id="2096" name="AutoShape 28"/>
        <xdr:cNvSpPr>
          <a:spLocks noChangeArrowheads="1"/>
        </xdr:cNvSpPr>
      </xdr:nvSpPr>
      <xdr:spPr bwMode="auto">
        <a:xfrm>
          <a:off x="2695575" y="9658350"/>
          <a:ext cx="447675" cy="238125"/>
        </a:xfrm>
        <a:prstGeom prst="up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904874</xdr:colOff>
      <xdr:row>23</xdr:row>
      <xdr:rowOff>133350</xdr:rowOff>
    </xdr:from>
    <xdr:to>
      <xdr:col>7</xdr:col>
      <xdr:colOff>285749</xdr:colOff>
      <xdr:row>28</xdr:row>
      <xdr:rowOff>76200</xdr:rowOff>
    </xdr:to>
    <xdr:sp macro="" textlink="">
      <xdr:nvSpPr>
        <xdr:cNvPr id="2079" name="Text Box 31"/>
        <xdr:cNvSpPr txBox="1">
          <a:spLocks noChangeArrowheads="1"/>
        </xdr:cNvSpPr>
      </xdr:nvSpPr>
      <xdr:spPr bwMode="auto">
        <a:xfrm>
          <a:off x="5162549" y="4200525"/>
          <a:ext cx="2105025" cy="7524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Comment 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In this example, the sample sizes are extremely large, so any difference is likely to be proof of non-independence.</a:t>
          </a:r>
        </a:p>
      </xdr:txBody>
    </xdr:sp>
    <xdr:clientData/>
  </xdr:twoCellAnchor>
  <xdr:twoCellAnchor>
    <xdr:from>
      <xdr:col>3</xdr:col>
      <xdr:colOff>962025</xdr:colOff>
      <xdr:row>23</xdr:row>
      <xdr:rowOff>95250</xdr:rowOff>
    </xdr:from>
    <xdr:to>
      <xdr:col>3</xdr:col>
      <xdr:colOff>1209675</xdr:colOff>
      <xdr:row>25</xdr:row>
      <xdr:rowOff>95250</xdr:rowOff>
    </xdr:to>
    <xdr:sp macro="" textlink="">
      <xdr:nvSpPr>
        <xdr:cNvPr id="2099" name="AutoShape 12"/>
        <xdr:cNvSpPr>
          <a:spLocks noChangeArrowheads="1"/>
        </xdr:cNvSpPr>
      </xdr:nvSpPr>
      <xdr:spPr bwMode="auto">
        <a:xfrm>
          <a:off x="3962400" y="4162425"/>
          <a:ext cx="247650" cy="323850"/>
        </a:xfrm>
        <a:prstGeom prst="left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923925</xdr:colOff>
      <xdr:row>26</xdr:row>
      <xdr:rowOff>76200</xdr:rowOff>
    </xdr:from>
    <xdr:to>
      <xdr:col>3</xdr:col>
      <xdr:colOff>1171575</xdr:colOff>
      <xdr:row>28</xdr:row>
      <xdr:rowOff>76200</xdr:rowOff>
    </xdr:to>
    <xdr:sp macro="" textlink="">
      <xdr:nvSpPr>
        <xdr:cNvPr id="2100" name="AutoShape 12"/>
        <xdr:cNvSpPr>
          <a:spLocks noChangeArrowheads="1"/>
        </xdr:cNvSpPr>
      </xdr:nvSpPr>
      <xdr:spPr bwMode="auto">
        <a:xfrm>
          <a:off x="3924300" y="4629150"/>
          <a:ext cx="247650" cy="323850"/>
        </a:xfrm>
        <a:prstGeom prst="left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514351</xdr:colOff>
      <xdr:row>59</xdr:row>
      <xdr:rowOff>0</xdr:rowOff>
    </xdr:from>
    <xdr:to>
      <xdr:col>7</xdr:col>
      <xdr:colOff>457201</xdr:colOff>
      <xdr:row>65</xdr:row>
      <xdr:rowOff>38100</xdr:rowOff>
    </xdr:to>
    <xdr:sp macro="" textlink="">
      <xdr:nvSpPr>
        <xdr:cNvPr id="24" name="Text Box 26"/>
        <xdr:cNvSpPr txBox="1">
          <a:spLocks noChangeArrowheads="1"/>
        </xdr:cNvSpPr>
      </xdr:nvSpPr>
      <xdr:spPr bwMode="auto">
        <a:xfrm>
          <a:off x="4772026" y="10029825"/>
          <a:ext cx="26670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Note: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In Unit 15, you will see how to perform a </a:t>
          </a:r>
          <a:r>
            <a:rPr lang="en-US" sz="1100" b="0" i="1" u="none" strike="noStrike" baseline="0">
              <a:solidFill>
                <a:srgbClr val="0000FF"/>
              </a:solidFill>
              <a:latin typeface="Times New Roman"/>
              <a:cs typeface="Times New Roman"/>
            </a:rPr>
            <a:t>chi-square test for independence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that considers sample size and sample variation in a contingency table.  The test is based on comparing actual and expected frequencies in a contingency table. 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6</xdr:col>
      <xdr:colOff>400050</xdr:colOff>
      <xdr:row>8</xdr:row>
      <xdr:rowOff>95250</xdr:rowOff>
    </xdr:from>
    <xdr:to>
      <xdr:col>9</xdr:col>
      <xdr:colOff>580774</xdr:colOff>
      <xdr:row>17</xdr:row>
      <xdr:rowOff>56956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72275" y="1562100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6"/>
  <sheetViews>
    <sheetView showGridLines="0" tabSelected="1" workbookViewId="0"/>
  </sheetViews>
  <sheetFormatPr defaultRowHeight="12.75" x14ac:dyDescent="0.2"/>
  <cols>
    <col min="1" max="1" width="3.42578125" style="2" customWidth="1"/>
    <col min="2" max="2" width="21.85546875" style="2" customWidth="1"/>
    <col min="3" max="3" width="18.85546875" style="2" customWidth="1"/>
    <col min="4" max="4" width="20.85546875" style="2" customWidth="1"/>
    <col min="5" max="5" width="10.85546875" style="2" customWidth="1"/>
    <col min="6" max="16384" width="9.140625" style="2"/>
  </cols>
  <sheetData>
    <row r="1" spans="2:7" ht="15" x14ac:dyDescent="0.2">
      <c r="B1" s="39" t="s">
        <v>24</v>
      </c>
    </row>
    <row r="3" spans="2:7" ht="38.25" customHeight="1" x14ac:dyDescent="0.2">
      <c r="B3" s="6"/>
      <c r="C3" s="31" t="s">
        <v>41</v>
      </c>
      <c r="D3" s="31" t="s">
        <v>42</v>
      </c>
      <c r="E3" s="7" t="s">
        <v>1</v>
      </c>
      <c r="G3" s="38"/>
    </row>
    <row r="4" spans="2:7" ht="42" customHeight="1" x14ac:dyDescent="0.2">
      <c r="B4" s="32" t="s">
        <v>43</v>
      </c>
      <c r="C4" s="8">
        <v>133</v>
      </c>
      <c r="D4" s="8">
        <v>141</v>
      </c>
      <c r="E4" s="9">
        <f>C4+D4</f>
        <v>274</v>
      </c>
    </row>
    <row r="5" spans="2:7" ht="37.5" customHeight="1" x14ac:dyDescent="0.2">
      <c r="B5" s="32" t="s">
        <v>44</v>
      </c>
      <c r="C5" s="8">
        <f>C6-C4</f>
        <v>30968</v>
      </c>
      <c r="D5" s="8">
        <f>D6-D4</f>
        <v>85914</v>
      </c>
      <c r="E5" s="9">
        <f>C5+D5</f>
        <v>116882</v>
      </c>
    </row>
    <row r="6" spans="2:7" ht="23.25" customHeight="1" x14ac:dyDescent="0.2">
      <c r="B6" s="34" t="s">
        <v>0</v>
      </c>
      <c r="C6" s="11">
        <v>31101</v>
      </c>
      <c r="D6" s="11">
        <v>86055</v>
      </c>
      <c r="E6" s="11">
        <f>C6+D6</f>
        <v>117156</v>
      </c>
    </row>
    <row r="7" spans="2:7" ht="13.5" customHeight="1" thickBot="1" x14ac:dyDescent="0.25">
      <c r="C7" s="5"/>
      <c r="D7" s="5"/>
      <c r="E7" s="5"/>
    </row>
    <row r="8" spans="2:7" ht="13.5" thickTop="1" x14ac:dyDescent="0.2">
      <c r="B8" s="36" t="s">
        <v>6</v>
      </c>
      <c r="C8" s="13"/>
    </row>
    <row r="9" spans="2:7" x14ac:dyDescent="0.2">
      <c r="B9" s="14" t="s">
        <v>37</v>
      </c>
      <c r="C9" s="15">
        <f>274/117156</f>
        <v>2.3387619925569324E-3</v>
      </c>
    </row>
    <row r="10" spans="2:7" x14ac:dyDescent="0.2">
      <c r="B10" s="14" t="s">
        <v>38</v>
      </c>
      <c r="C10" s="15">
        <f xml:space="preserve"> 116882/117156</f>
        <v>0.99766123800744311</v>
      </c>
    </row>
    <row r="11" spans="2:7" x14ac:dyDescent="0.2">
      <c r="B11" s="14" t="s">
        <v>39</v>
      </c>
      <c r="C11" s="15">
        <f>133/31101</f>
        <v>4.2763898266936756E-3</v>
      </c>
    </row>
    <row r="12" spans="2:7" ht="13.5" thickBot="1" x14ac:dyDescent="0.25">
      <c r="B12" s="16" t="s">
        <v>40</v>
      </c>
      <c r="C12" s="17">
        <f>141/86055</f>
        <v>1.6384870141188774E-3</v>
      </c>
    </row>
    <row r="13" spans="2:7" ht="13.5" thickTop="1" x14ac:dyDescent="0.2"/>
    <row r="21" spans="2:5" x14ac:dyDescent="0.2">
      <c r="B21" s="40" t="s">
        <v>22</v>
      </c>
      <c r="C21" s="40"/>
      <c r="D21" s="40"/>
      <c r="E21" s="18"/>
    </row>
    <row r="22" spans="2:5" x14ac:dyDescent="0.2">
      <c r="B22" s="18"/>
      <c r="C22" s="18"/>
      <c r="D22" s="18"/>
      <c r="E22" s="18"/>
    </row>
    <row r="23" spans="2:5" ht="30" customHeight="1" x14ac:dyDescent="0.2">
      <c r="B23" s="6"/>
      <c r="C23" s="35" t="s">
        <v>4</v>
      </c>
      <c r="D23" s="35" t="s">
        <v>5</v>
      </c>
      <c r="E23" s="7" t="s">
        <v>1</v>
      </c>
    </row>
    <row r="24" spans="2:5" ht="33" customHeight="1" x14ac:dyDescent="0.2">
      <c r="B24" s="37" t="s">
        <v>2</v>
      </c>
      <c r="C24" s="19">
        <f>E24*C26/E26</f>
        <v>72.737836730513166</v>
      </c>
      <c r="D24" s="19">
        <f>E24*D26/E26</f>
        <v>201.26216326948685</v>
      </c>
      <c r="E24" s="9">
        <v>274</v>
      </c>
    </row>
    <row r="25" spans="2:5" ht="36" customHeight="1" x14ac:dyDescent="0.2">
      <c r="B25" s="37" t="s">
        <v>3</v>
      </c>
      <c r="C25" s="19">
        <f>E25*C26/E26</f>
        <v>31028.262163269486</v>
      </c>
      <c r="D25" s="19">
        <f>E25*D26/E26</f>
        <v>85853.737836730506</v>
      </c>
      <c r="E25" s="9">
        <v>116882</v>
      </c>
    </row>
    <row r="26" spans="2:5" x14ac:dyDescent="0.2">
      <c r="B26" s="30" t="s">
        <v>0</v>
      </c>
      <c r="C26" s="11">
        <v>31101</v>
      </c>
      <c r="D26" s="11">
        <v>86055</v>
      </c>
      <c r="E26" s="11">
        <v>117156</v>
      </c>
    </row>
  </sheetData>
  <sheetProtection sheet="1" formatCells="0" formatColumns="0" formatRows="0"/>
  <mergeCells count="1">
    <mergeCell ref="B21:D21"/>
  </mergeCells>
  <phoneticPr fontId="0" type="noConversion"/>
  <pageMargins left="0.75" right="0.75" top="1" bottom="1" header="0.5" footer="0.5"/>
  <pageSetup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showGridLines="0" zoomScaleNormal="100" workbookViewId="0"/>
  </sheetViews>
  <sheetFormatPr defaultRowHeight="12.75" x14ac:dyDescent="0.2"/>
  <cols>
    <col min="1" max="1" width="4.28515625" style="2" customWidth="1"/>
    <col min="2" max="2" width="21.85546875" style="2" customWidth="1"/>
    <col min="3" max="4" width="18.85546875" style="2" customWidth="1"/>
    <col min="5" max="5" width="20.85546875" style="2" customWidth="1"/>
    <col min="6" max="6" width="10.85546875" style="2" customWidth="1"/>
    <col min="7" max="16384" width="9.140625" style="2"/>
  </cols>
  <sheetData>
    <row r="1" spans="1:6" ht="15" x14ac:dyDescent="0.2">
      <c r="B1" s="39" t="s">
        <v>23</v>
      </c>
    </row>
    <row r="2" spans="1:6" ht="15" x14ac:dyDescent="0.2">
      <c r="A2" s="1"/>
    </row>
    <row r="3" spans="1:6" ht="15" x14ac:dyDescent="0.2">
      <c r="A3" s="1"/>
    </row>
    <row r="4" spans="1:6" ht="15" x14ac:dyDescent="0.2">
      <c r="A4" s="1"/>
    </row>
    <row r="5" spans="1:6" ht="12.75" customHeight="1" x14ac:dyDescent="0.2">
      <c r="B5" s="1"/>
    </row>
    <row r="6" spans="1:6" x14ac:dyDescent="0.2">
      <c r="B6" s="18"/>
      <c r="C6" s="40" t="s">
        <v>17</v>
      </c>
      <c r="D6" s="40"/>
      <c r="E6" s="40"/>
      <c r="F6" s="18"/>
    </row>
    <row r="7" spans="1:6" ht="15" customHeight="1" x14ac:dyDescent="0.2">
      <c r="B7" s="6"/>
      <c r="C7" s="31" t="s">
        <v>9</v>
      </c>
      <c r="D7" s="31" t="s">
        <v>13</v>
      </c>
      <c r="E7" s="31" t="s">
        <v>10</v>
      </c>
      <c r="F7" s="20" t="s">
        <v>1</v>
      </c>
    </row>
    <row r="8" spans="1:6" ht="15" customHeight="1" x14ac:dyDescent="0.2">
      <c r="B8" s="32" t="s">
        <v>7</v>
      </c>
      <c r="C8" s="8">
        <v>3160</v>
      </c>
      <c r="D8" s="8">
        <v>5087</v>
      </c>
      <c r="E8" s="8">
        <v>2320</v>
      </c>
      <c r="F8" s="21">
        <f>SUM(C8:E8)</f>
        <v>10567</v>
      </c>
    </row>
    <row r="9" spans="1:6" ht="15" customHeight="1" x14ac:dyDescent="0.2">
      <c r="B9" s="32" t="s">
        <v>8</v>
      </c>
      <c r="C9" s="8">
        <v>10437</v>
      </c>
      <c r="D9" s="8">
        <v>2861</v>
      </c>
      <c r="E9" s="8">
        <v>2007</v>
      </c>
      <c r="F9" s="21">
        <f>SUM(C9:E9)</f>
        <v>15305</v>
      </c>
    </row>
    <row r="10" spans="1:6" ht="15" customHeight="1" x14ac:dyDescent="0.2">
      <c r="B10" s="33" t="s">
        <v>0</v>
      </c>
      <c r="C10" s="22">
        <f>SUM(C8:C9)</f>
        <v>13597</v>
      </c>
      <c r="D10" s="22">
        <f>SUM(D8:D9)</f>
        <v>7948</v>
      </c>
      <c r="E10" s="22">
        <f>SUM(E8:E9)</f>
        <v>4327</v>
      </c>
      <c r="F10" s="22">
        <f>SUM(C10:E10)</f>
        <v>25872</v>
      </c>
    </row>
    <row r="11" spans="1:6" ht="15" customHeight="1" x14ac:dyDescent="0.2">
      <c r="B11" s="3"/>
      <c r="C11" s="4"/>
      <c r="D11" s="4"/>
      <c r="E11" s="4"/>
      <c r="F11" s="4"/>
    </row>
    <row r="12" spans="1:6" ht="15" customHeight="1" x14ac:dyDescent="0.2">
      <c r="B12" s="10"/>
      <c r="C12" s="11"/>
      <c r="D12" s="23" t="s">
        <v>18</v>
      </c>
      <c r="E12" s="4"/>
      <c r="F12" s="4"/>
    </row>
    <row r="13" spans="1:6" ht="13.5" customHeight="1" thickBot="1" x14ac:dyDescent="0.25">
      <c r="B13" s="18"/>
      <c r="C13" s="24"/>
      <c r="D13" s="18"/>
      <c r="F13" s="5"/>
    </row>
    <row r="14" spans="1:6" ht="13.5" thickTop="1" x14ac:dyDescent="0.2">
      <c r="B14" s="12" t="s">
        <v>12</v>
      </c>
      <c r="C14" s="13"/>
      <c r="D14" s="25"/>
    </row>
    <row r="15" spans="1:6" x14ac:dyDescent="0.2">
      <c r="B15" s="14" t="s">
        <v>25</v>
      </c>
      <c r="C15" s="15">
        <f xml:space="preserve"> 13597/25872</f>
        <v>0.52554885590599876</v>
      </c>
      <c r="D15" s="26"/>
    </row>
    <row r="16" spans="1:6" x14ac:dyDescent="0.2">
      <c r="B16" s="14" t="s">
        <v>26</v>
      </c>
      <c r="C16" s="15">
        <f xml:space="preserve"> 7948/25872</f>
        <v>0.30720470006184292</v>
      </c>
      <c r="D16" s="26">
        <f>SUM(C15:C17)</f>
        <v>1</v>
      </c>
    </row>
    <row r="17" spans="2:5" x14ac:dyDescent="0.2">
      <c r="B17" s="14" t="s">
        <v>27</v>
      </c>
      <c r="C17" s="15">
        <f>4327/25872</f>
        <v>0.16724644403215833</v>
      </c>
      <c r="D17" s="26"/>
    </row>
    <row r="18" spans="2:5" x14ac:dyDescent="0.2">
      <c r="B18" s="14" t="s">
        <v>28</v>
      </c>
      <c r="C18" s="15">
        <f xml:space="preserve"> 3160/10567</f>
        <v>0.29904419418945777</v>
      </c>
      <c r="D18" s="26"/>
    </row>
    <row r="19" spans="2:5" x14ac:dyDescent="0.2">
      <c r="B19" s="14" t="s">
        <v>29</v>
      </c>
      <c r="C19" s="15">
        <f xml:space="preserve"> 5087/10567</f>
        <v>0.48140437210182646</v>
      </c>
      <c r="D19" s="26">
        <f>SUM(C18:C20)</f>
        <v>1</v>
      </c>
    </row>
    <row r="20" spans="2:5" ht="13.5" thickBot="1" x14ac:dyDescent="0.25">
      <c r="B20" s="16" t="s">
        <v>30</v>
      </c>
      <c r="C20" s="17">
        <f>2320/10567</f>
        <v>0.21955143370871583</v>
      </c>
      <c r="D20" s="18"/>
    </row>
    <row r="21" spans="2:5" ht="13.5" thickTop="1" x14ac:dyDescent="0.2"/>
    <row r="22" spans="2:5" ht="13.5" thickBot="1" x14ac:dyDescent="0.25"/>
    <row r="23" spans="2:5" ht="13.5" thickTop="1" x14ac:dyDescent="0.2">
      <c r="B23" s="12" t="s">
        <v>11</v>
      </c>
      <c r="C23" s="13"/>
      <c r="D23" s="10"/>
      <c r="E23" s="18"/>
    </row>
    <row r="24" spans="2:5" x14ac:dyDescent="0.2">
      <c r="B24" s="14" t="s">
        <v>31</v>
      </c>
      <c r="C24" s="15">
        <f xml:space="preserve"> 3160/25872</f>
        <v>0.12213976499690786</v>
      </c>
      <c r="D24" s="10"/>
      <c r="E24" s="18"/>
    </row>
    <row r="25" spans="2:5" x14ac:dyDescent="0.2">
      <c r="B25" s="14" t="s">
        <v>32</v>
      </c>
      <c r="C25" s="15">
        <f xml:space="preserve"> 5087/25872</f>
        <v>0.19662183055040197</v>
      </c>
      <c r="D25" s="27">
        <f>SUM(C24:C26)</f>
        <v>0.40843382807668521</v>
      </c>
      <c r="E25" s="10" t="s">
        <v>15</v>
      </c>
    </row>
    <row r="26" spans="2:5" x14ac:dyDescent="0.2">
      <c r="B26" s="14" t="s">
        <v>33</v>
      </c>
      <c r="C26" s="15">
        <f xml:space="preserve"> 2320/25872</f>
        <v>8.9672232529375381E-2</v>
      </c>
      <c r="D26" s="10"/>
      <c r="E26" s="10"/>
    </row>
    <row r="27" spans="2:5" x14ac:dyDescent="0.2">
      <c r="B27" s="14" t="s">
        <v>34</v>
      </c>
      <c r="C27" s="15">
        <f xml:space="preserve"> 10437/25872</f>
        <v>0.40340909090909088</v>
      </c>
      <c r="D27" s="10"/>
      <c r="E27" s="10"/>
    </row>
    <row r="28" spans="2:5" x14ac:dyDescent="0.2">
      <c r="B28" s="14" t="s">
        <v>35</v>
      </c>
      <c r="C28" s="15">
        <f xml:space="preserve"> 2861/25872</f>
        <v>0.11058286951144095</v>
      </c>
      <c r="D28" s="27">
        <f>SUM(C27:C29)</f>
        <v>0.59156617192331473</v>
      </c>
      <c r="E28" s="10" t="s">
        <v>14</v>
      </c>
    </row>
    <row r="29" spans="2:5" ht="13.5" thickBot="1" x14ac:dyDescent="0.25">
      <c r="B29" s="16" t="s">
        <v>36</v>
      </c>
      <c r="C29" s="17">
        <f xml:space="preserve"> 2007/25872</f>
        <v>7.757421150278293E-2</v>
      </c>
      <c r="D29" s="10"/>
      <c r="E29" s="18"/>
    </row>
    <row r="30" spans="2:5" ht="13.5" thickTop="1" x14ac:dyDescent="0.2">
      <c r="B30" s="6"/>
      <c r="C30" s="26">
        <f>SUM(C24:C29)</f>
        <v>1</v>
      </c>
      <c r="D30" s="18"/>
      <c r="E30" s="18"/>
    </row>
    <row r="31" spans="2:5" x14ac:dyDescent="0.2">
      <c r="B31" s="18"/>
      <c r="C31" s="18"/>
      <c r="D31" s="23" t="s">
        <v>19</v>
      </c>
      <c r="E31" s="18"/>
    </row>
    <row r="33" spans="2:6" x14ac:dyDescent="0.2">
      <c r="B33" s="18"/>
      <c r="C33" s="40" t="s">
        <v>16</v>
      </c>
      <c r="D33" s="40"/>
      <c r="E33" s="40"/>
      <c r="F33" s="18"/>
    </row>
    <row r="34" spans="2:6" ht="15" customHeight="1" x14ac:dyDescent="0.2">
      <c r="B34" s="6"/>
      <c r="C34" s="31" t="s">
        <v>9</v>
      </c>
      <c r="D34" s="31" t="s">
        <v>13</v>
      </c>
      <c r="E34" s="31" t="s">
        <v>10</v>
      </c>
      <c r="F34" s="7" t="s">
        <v>1</v>
      </c>
    </row>
    <row r="35" spans="2:6" ht="15" customHeight="1" x14ac:dyDescent="0.2">
      <c r="B35" s="32" t="s">
        <v>7</v>
      </c>
      <c r="C35" s="28">
        <f>3160/25872</f>
        <v>0.12213976499690786</v>
      </c>
      <c r="D35" s="28">
        <f>5087/25872</f>
        <v>0.19662183055040197</v>
      </c>
      <c r="E35" s="28">
        <f>2320/25872</f>
        <v>8.9672232529375381E-2</v>
      </c>
      <c r="F35" s="29">
        <f>SUM(C35:E35)</f>
        <v>0.40843382807668521</v>
      </c>
    </row>
    <row r="36" spans="2:6" ht="15" customHeight="1" x14ac:dyDescent="0.2">
      <c r="B36" s="32" t="s">
        <v>8</v>
      </c>
      <c r="C36" s="28">
        <f>10437/25872</f>
        <v>0.40340909090909088</v>
      </c>
      <c r="D36" s="28">
        <f>2861/25872</f>
        <v>0.11058286951144095</v>
      </c>
      <c r="E36" s="28">
        <f>2007/25872</f>
        <v>7.757421150278293E-2</v>
      </c>
      <c r="F36" s="29">
        <f>SUM(C36:E36)</f>
        <v>0.59156617192331473</v>
      </c>
    </row>
    <row r="37" spans="2:6" ht="15" customHeight="1" x14ac:dyDescent="0.2">
      <c r="B37" s="34" t="s">
        <v>0</v>
      </c>
      <c r="C37" s="29">
        <f>SUM(C35:C36)</f>
        <v>0.52554885590599876</v>
      </c>
      <c r="D37" s="29">
        <f>SUM(D35:D36)</f>
        <v>0.30720470006184292</v>
      </c>
      <c r="E37" s="29">
        <f>SUM(E35:E36)</f>
        <v>0.16724644403215833</v>
      </c>
      <c r="F37" s="29">
        <f>SUM(C37:E37)</f>
        <v>1</v>
      </c>
    </row>
    <row r="45" spans="2:6" x14ac:dyDescent="0.2">
      <c r="B45" s="18"/>
      <c r="C45" s="18"/>
      <c r="D45" s="18"/>
      <c r="E45" s="18"/>
      <c r="F45" s="18"/>
    </row>
    <row r="46" spans="2:6" x14ac:dyDescent="0.2">
      <c r="B46" s="18"/>
      <c r="C46" s="40" t="s">
        <v>21</v>
      </c>
      <c r="D46" s="40"/>
      <c r="E46" s="40"/>
      <c r="F46" s="18"/>
    </row>
    <row r="47" spans="2:6" x14ac:dyDescent="0.2">
      <c r="B47" s="6"/>
      <c r="C47" s="31" t="s">
        <v>9</v>
      </c>
      <c r="D47" s="31" t="s">
        <v>13</v>
      </c>
      <c r="E47" s="31" t="s">
        <v>10</v>
      </c>
      <c r="F47" s="7" t="s">
        <v>1</v>
      </c>
    </row>
    <row r="48" spans="2:6" x14ac:dyDescent="0.2">
      <c r="B48" s="32" t="s">
        <v>7</v>
      </c>
      <c r="C48" s="8">
        <v>3160</v>
      </c>
      <c r="D48" s="8">
        <v>5087</v>
      </c>
      <c r="E48" s="8">
        <v>2320</v>
      </c>
      <c r="F48" s="9">
        <f>SUM(C48:E48)</f>
        <v>10567</v>
      </c>
    </row>
    <row r="49" spans="2:6" x14ac:dyDescent="0.2">
      <c r="B49" s="32" t="s">
        <v>8</v>
      </c>
      <c r="C49" s="8">
        <v>10437</v>
      </c>
      <c r="D49" s="8">
        <v>2861</v>
      </c>
      <c r="E49" s="8">
        <v>2007</v>
      </c>
      <c r="F49" s="9">
        <f>SUM(C49:E49)</f>
        <v>15305</v>
      </c>
    </row>
    <row r="50" spans="2:6" x14ac:dyDescent="0.2">
      <c r="B50" s="34" t="s">
        <v>0</v>
      </c>
      <c r="C50" s="11">
        <f>SUM(C48:C49)</f>
        <v>13597</v>
      </c>
      <c r="D50" s="11">
        <f>SUM(D48:D49)</f>
        <v>7948</v>
      </c>
      <c r="E50" s="11">
        <f>SUM(E48:E49)</f>
        <v>4327</v>
      </c>
      <c r="F50" s="11">
        <f>SUM(C50:E50)</f>
        <v>25872</v>
      </c>
    </row>
    <row r="51" spans="2:6" x14ac:dyDescent="0.2">
      <c r="B51" s="18"/>
      <c r="C51" s="18"/>
      <c r="D51" s="18"/>
      <c r="E51" s="18"/>
      <c r="F51" s="18"/>
    </row>
    <row r="52" spans="2:6" x14ac:dyDescent="0.2">
      <c r="B52" s="18"/>
      <c r="C52" s="40" t="s">
        <v>20</v>
      </c>
      <c r="D52" s="40"/>
      <c r="E52" s="40"/>
      <c r="F52" s="18"/>
    </row>
    <row r="53" spans="2:6" x14ac:dyDescent="0.2">
      <c r="B53" s="6"/>
      <c r="C53" s="31" t="s">
        <v>9</v>
      </c>
      <c r="D53" s="31" t="s">
        <v>13</v>
      </c>
      <c r="E53" s="31" t="s">
        <v>10</v>
      </c>
      <c r="F53" s="7" t="s">
        <v>1</v>
      </c>
    </row>
    <row r="54" spans="2:6" x14ac:dyDescent="0.2">
      <c r="B54" s="32" t="s">
        <v>7</v>
      </c>
      <c r="C54" s="8">
        <f>F54*C56/F56</f>
        <v>5553.4747603586893</v>
      </c>
      <c r="D54" s="8">
        <f>F54*D56/F56</f>
        <v>3246.2320655534941</v>
      </c>
      <c r="E54" s="8">
        <f>F54*E56/F56</f>
        <v>1767.2931740878169</v>
      </c>
      <c r="F54" s="9">
        <v>10567</v>
      </c>
    </row>
    <row r="55" spans="2:6" x14ac:dyDescent="0.2">
      <c r="B55" s="32" t="s">
        <v>8</v>
      </c>
      <c r="C55" s="8">
        <f>F55*C56/F56</f>
        <v>8043.5252396413107</v>
      </c>
      <c r="D55" s="8">
        <f>F55*D56/F56</f>
        <v>4701.7679344465059</v>
      </c>
      <c r="E55" s="8">
        <f>F55*E56/F56</f>
        <v>2559.7068259121829</v>
      </c>
      <c r="F55" s="9">
        <v>15305</v>
      </c>
    </row>
    <row r="56" spans="2:6" x14ac:dyDescent="0.2">
      <c r="B56" s="34" t="s">
        <v>0</v>
      </c>
      <c r="C56" s="11">
        <v>13597</v>
      </c>
      <c r="D56" s="11">
        <v>7948</v>
      </c>
      <c r="E56" s="11">
        <v>4327</v>
      </c>
      <c r="F56" s="11">
        <v>25872</v>
      </c>
    </row>
  </sheetData>
  <sheetProtection sheet="1" formatCells="0" formatColumns="0" formatRows="0"/>
  <mergeCells count="4">
    <mergeCell ref="C6:E6"/>
    <mergeCell ref="C33:E33"/>
    <mergeCell ref="C46:E46"/>
    <mergeCell ref="C52:E52"/>
  </mergeCells>
  <phoneticPr fontId="0" type="noConversion"/>
  <pageMargins left="0.75" right="0.75" top="1" bottom="1" header="0.5" footer="0.5"/>
  <pageSetup scale="6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Heart Attacks</vt:lpstr>
      <vt:lpstr>Smoking and Gender</vt:lpstr>
      <vt:lpstr>Extra Sheet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Independence in Cross-Tabulated Data</dc:title>
  <dc:subject>Chapter 5 - Probability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2012-01-05T21:01:20Z</cp:lastPrinted>
  <dcterms:created xsi:type="dcterms:W3CDTF">2000-09-01T13:17:18Z</dcterms:created>
  <dcterms:modified xsi:type="dcterms:W3CDTF">2013-10-14T01:50:42Z</dcterms:modified>
</cp:coreProperties>
</file>